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C:\Users\User\Desktop\扎根說明會\會後信件\"/>
    </mc:Choice>
  </mc:AlternateContent>
  <xr:revisionPtr revIDLastSave="0" documentId="13_ncr:1_{449D2A2C-AF5C-4C1B-8400-C6E71E8635EB}" xr6:coauthVersionLast="36" xr6:coauthVersionMax="47" xr10:uidLastSave="{00000000-0000-0000-0000-000000000000}"/>
  <bookViews>
    <workbookView xWindow="-105" yWindow="-105" windowWidth="23250" windowHeight="13170" xr2:uid="{00000000-000D-0000-FFFF-FFFF00000000}"/>
  </bookViews>
  <sheets>
    <sheet name="1.經費表" sheetId="1" r:id="rId1"/>
    <sheet name="2.材料清單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5" i="2"/>
  <c r="I13" i="1" l="1"/>
  <c r="I12" i="1"/>
  <c r="F23" i="1"/>
  <c r="G18" i="2"/>
  <c r="G8" i="2"/>
  <c r="G9" i="2"/>
  <c r="G10" i="2"/>
  <c r="G11" i="2"/>
  <c r="G12" i="2"/>
  <c r="G13" i="2"/>
  <c r="G14" i="2"/>
  <c r="G15" i="2"/>
  <c r="G16" i="2"/>
  <c r="G17" i="2"/>
  <c r="G19" i="2"/>
  <c r="G5" i="2"/>
  <c r="G6" i="2"/>
  <c r="G7" i="2"/>
  <c r="F11" i="1"/>
  <c r="I9" i="1"/>
  <c r="I8" i="1"/>
  <c r="I7" i="1"/>
  <c r="I6" i="1"/>
  <c r="F7" i="1"/>
  <c r="F8" i="1"/>
  <c r="F9" i="1"/>
  <c r="F10" i="1"/>
  <c r="F12" i="1"/>
  <c r="F13" i="1"/>
  <c r="F14" i="1"/>
  <c r="F15" i="1"/>
  <c r="F16" i="1"/>
  <c r="F18" i="1"/>
  <c r="F19" i="1"/>
  <c r="F20" i="1"/>
  <c r="F21" i="1"/>
  <c r="F22" i="1"/>
  <c r="F24" i="1"/>
  <c r="F25" i="1"/>
  <c r="I25" i="1" s="1"/>
  <c r="G4" i="2"/>
  <c r="G20" i="2" l="1"/>
  <c r="B17" i="1"/>
  <c r="F17" i="1" s="1"/>
  <c r="I17" i="1" s="1"/>
  <c r="I11" i="1"/>
  <c r="F6" i="1"/>
  <c r="I10" i="1" l="1"/>
  <c r="I22" i="1"/>
  <c r="F26" i="1"/>
  <c r="I26" i="1" s="1"/>
</calcChain>
</file>

<file path=xl/sharedStrings.xml><?xml version="1.0" encoding="utf-8"?>
<sst xmlns="http://schemas.openxmlformats.org/spreadsheetml/2006/main" count="97" uniqueCount="68">
  <si>
    <t>單位</t>
    <phoneticPr fontId="1" type="noConversion"/>
  </si>
  <si>
    <t>臨時聘僱人員</t>
    <phoneticPr fontId="1" type="noConversion"/>
  </si>
  <si>
    <t>項次</t>
    <phoneticPr fontId="1" type="noConversion"/>
  </si>
  <si>
    <t>品名</t>
    <phoneticPr fontId="1" type="noConversion"/>
  </si>
  <si>
    <t>單價</t>
    <phoneticPr fontId="1" type="noConversion"/>
  </si>
  <si>
    <t>數量</t>
    <phoneticPr fontId="1" type="noConversion"/>
  </si>
  <si>
    <t>金額</t>
    <phoneticPr fontId="1" type="noConversion"/>
  </si>
  <si>
    <t>說明</t>
    <phoneticPr fontId="1" type="noConversion"/>
  </si>
  <si>
    <r>
      <rPr>
        <sz val="12"/>
        <color theme="1"/>
        <rFont val="標楷體"/>
        <family val="4"/>
        <charset val="136"/>
      </rPr>
      <t>附件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：
材料清單：
※材料</t>
    </r>
    <r>
      <rPr>
        <sz val="12"/>
        <color rgb="FFFF0000"/>
        <rFont val="標楷體"/>
        <family val="4"/>
        <charset val="136"/>
      </rPr>
      <t>單價</t>
    </r>
    <r>
      <rPr>
        <sz val="12"/>
        <color theme="1"/>
        <rFont val="標楷體"/>
        <family val="4"/>
        <charset val="136"/>
      </rPr>
      <t>皆不超過</t>
    </r>
    <r>
      <rPr>
        <sz val="12"/>
        <color rgb="FFFF0000"/>
        <rFont val="標楷體"/>
        <family val="4"/>
        <charset val="136"/>
      </rPr>
      <t>一萬元</t>
    </r>
    <r>
      <rPr>
        <sz val="12"/>
        <color theme="1"/>
        <rFont val="標楷體"/>
        <family val="4"/>
        <charset val="136"/>
      </rPr>
      <t xml:space="preserve">。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請說明材料品名、與計畫相關聯性等。</t>
    </r>
    <r>
      <rPr>
        <sz val="12"/>
        <color theme="1"/>
        <rFont val="Times New Roman"/>
        <family val="1"/>
      </rPr>
      <t>)</t>
    </r>
    <phoneticPr fontId="1" type="noConversion"/>
  </si>
  <si>
    <t>EX.</t>
    <phoneticPr fontId="1" type="noConversion"/>
  </si>
  <si>
    <t>機器人感測元件</t>
    <phoneticPr fontId="1" type="noConversion"/>
  </si>
  <si>
    <t>件</t>
    <phoneticPr fontId="1" type="noConversion"/>
  </si>
  <si>
    <t>合計</t>
    <phoneticPr fontId="1" type="noConversion"/>
  </si>
  <si>
    <t>課程/專題使用</t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</si>
  <si>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</si>
  <si>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科系名稱</t>
    </r>
    <phoneticPr fontId="1" type="noConversion"/>
  </si>
  <si>
    <r>
      <t>XX</t>
    </r>
    <r>
      <rPr>
        <sz val="12"/>
        <color rgb="FF0000FF"/>
        <rFont val="標楷體"/>
        <family val="4"/>
        <charset val="136"/>
      </rPr>
      <t>系</t>
    </r>
    <phoneticPr fontId="1" type="noConversion"/>
  </si>
  <si>
    <r>
      <rPr>
        <sz val="12"/>
        <color theme="1"/>
        <rFont val="標楷體"/>
        <family val="4"/>
        <charset val="136"/>
      </rPr>
      <t>執行期間</t>
    </r>
    <phoneticPr fontId="1" type="noConversion"/>
  </si>
  <si>
    <r>
      <rPr>
        <b/>
        <sz val="12"/>
        <color theme="1"/>
        <rFont val="標楷體"/>
        <family val="4"/>
        <charset val="136"/>
      </rPr>
      <t>經費項目</t>
    </r>
    <phoneticPr fontId="1" type="noConversion"/>
  </si>
  <si>
    <r>
      <rPr>
        <b/>
        <sz val="12"/>
        <color theme="1"/>
        <rFont val="標楷體"/>
        <family val="4"/>
        <charset val="136"/>
      </rPr>
      <t>單位</t>
    </r>
    <phoneticPr fontId="1" type="noConversion"/>
  </si>
  <si>
    <r>
      <rPr>
        <b/>
        <sz val="12"/>
        <color theme="1"/>
        <rFont val="標楷體"/>
        <family val="4"/>
        <charset val="136"/>
      </rPr>
      <t>計畫相關性說明</t>
    </r>
    <phoneticPr fontId="1" type="noConversion"/>
  </si>
  <si>
    <r>
      <rPr>
        <sz val="12"/>
        <color theme="1"/>
        <rFont val="標楷體"/>
        <family val="4"/>
        <charset val="136"/>
      </rPr>
      <t>小時</t>
    </r>
    <phoneticPr fontId="1" type="noConversion"/>
  </si>
  <si>
    <r>
      <rPr>
        <sz val="12"/>
        <color theme="1"/>
        <rFont val="標楷體"/>
        <family val="4"/>
        <charset val="136"/>
      </rPr>
      <t>出席費</t>
    </r>
    <phoneticPr fontId="1" type="noConversion"/>
  </si>
  <si>
    <r>
      <rPr>
        <sz val="12"/>
        <color theme="1"/>
        <rFont val="標楷體"/>
        <family val="4"/>
        <charset val="136"/>
      </rPr>
      <t>審查費</t>
    </r>
    <phoneticPr fontId="1" type="noConversion"/>
  </si>
  <si>
    <r>
      <rPr>
        <sz val="12"/>
        <color theme="1"/>
        <rFont val="標楷體"/>
        <family val="4"/>
        <charset val="136"/>
      </rPr>
      <t>國內旅費</t>
    </r>
    <phoneticPr fontId="1" type="noConversion"/>
  </si>
  <si>
    <r>
      <rPr>
        <sz val="12"/>
        <color theme="1"/>
        <rFont val="標楷體"/>
        <family val="4"/>
        <charset val="136"/>
      </rPr>
      <t>短程車資</t>
    </r>
    <phoneticPr fontId="1" type="noConversion"/>
  </si>
  <si>
    <r>
      <rPr>
        <sz val="12"/>
        <color theme="1"/>
        <rFont val="標楷體"/>
        <family val="4"/>
        <charset val="136"/>
      </rPr>
      <t>租車費</t>
    </r>
    <phoneticPr fontId="1" type="noConversion"/>
  </si>
  <si>
    <r>
      <rPr>
        <sz val="12"/>
        <color theme="1"/>
        <rFont val="標楷體"/>
        <family val="4"/>
        <charset val="136"/>
      </rPr>
      <t>材料費</t>
    </r>
    <phoneticPr fontId="1" type="noConversion"/>
  </si>
  <si>
    <r>
      <rPr>
        <sz val="12"/>
        <color theme="1"/>
        <rFont val="標楷體"/>
        <family val="4"/>
        <charset val="136"/>
      </rPr>
      <t>批</t>
    </r>
    <phoneticPr fontId="1" type="noConversion"/>
  </si>
  <si>
    <r>
      <rPr>
        <sz val="12"/>
        <color theme="1"/>
        <rFont val="標楷體"/>
        <family val="4"/>
        <charset val="136"/>
      </rPr>
      <t>郵資及快遞費</t>
    </r>
    <phoneticPr fontId="1" type="noConversion"/>
  </si>
  <si>
    <r>
      <rPr>
        <sz val="12"/>
        <color theme="1"/>
        <rFont val="標楷體"/>
        <family val="4"/>
        <charset val="136"/>
      </rPr>
      <t>會議活動費</t>
    </r>
    <phoneticPr fontId="1" type="noConversion"/>
  </si>
  <si>
    <r>
      <rPr>
        <sz val="12"/>
        <color theme="1"/>
        <rFont val="標楷體"/>
        <family val="4"/>
        <charset val="136"/>
      </rPr>
      <t>印刷費</t>
    </r>
    <phoneticPr fontId="1" type="noConversion"/>
  </si>
  <si>
    <r>
      <rPr>
        <sz val="12"/>
        <color theme="1"/>
        <rFont val="標楷體"/>
        <family val="4"/>
        <charset val="136"/>
      </rPr>
      <t>物品消耗品</t>
    </r>
    <phoneticPr fontId="1" type="noConversion"/>
  </si>
  <si>
    <r>
      <rPr>
        <sz val="12"/>
        <color theme="1"/>
        <rFont val="標楷體"/>
        <family val="4"/>
        <charset val="136"/>
      </rPr>
      <t>雜支</t>
    </r>
    <phoneticPr fontId="1" type="noConversion"/>
  </si>
  <si>
    <r>
      <rPr>
        <sz val="12"/>
        <color theme="1"/>
        <rFont val="標楷體"/>
        <family val="4"/>
        <charset val="136"/>
      </rPr>
      <t>合計金額</t>
    </r>
    <phoneticPr fontId="1" type="noConversion"/>
  </si>
  <si>
    <r>
      <t>113</t>
    </r>
    <r>
      <rPr>
        <sz val="12"/>
        <color rgb="FFFF0000"/>
        <rFont val="標楷體"/>
        <family val="4"/>
        <charset val="136"/>
      </rPr>
      <t>年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月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日至</t>
    </r>
    <r>
      <rPr>
        <sz val="12"/>
        <color rgb="FFFF0000"/>
        <rFont val="Times New Roman"/>
        <family val="1"/>
      </rPr>
      <t>113</t>
    </r>
    <r>
      <rPr>
        <sz val="12"/>
        <color rgb="FFFF0000"/>
        <rFont val="標楷體"/>
        <family val="4"/>
        <charset val="136"/>
      </rPr>
      <t>年</t>
    </r>
    <r>
      <rPr>
        <sz val="12"/>
        <color rgb="FFFF0000"/>
        <rFont val="Times New Roman"/>
        <family val="1"/>
      </rPr>
      <t>11</t>
    </r>
    <r>
      <rPr>
        <sz val="12"/>
        <color rgb="FFFF0000"/>
        <rFont val="標楷體"/>
        <family val="4"/>
        <charset val="136"/>
      </rPr>
      <t>月</t>
    </r>
    <r>
      <rPr>
        <sz val="12"/>
        <color rgb="FFFF0000"/>
        <rFont val="Times New Roman"/>
        <family val="1"/>
      </rPr>
      <t>30</t>
    </r>
    <r>
      <rPr>
        <sz val="12"/>
        <color rgb="FFFF0000"/>
        <rFont val="標楷體"/>
        <family val="4"/>
        <charset val="136"/>
      </rPr>
      <t>日</t>
    </r>
    <phoneticPr fontId="1" type="noConversion"/>
  </si>
  <si>
    <r>
      <rPr>
        <b/>
        <sz val="12"/>
        <color theme="1"/>
        <rFont val="標楷體"/>
        <family val="4"/>
        <charset val="136"/>
      </rPr>
      <t>單價</t>
    </r>
    <r>
      <rPr>
        <b/>
        <sz val="12"/>
        <color theme="1"/>
        <rFont val="Times New Roman"/>
        <family val="1"/>
      </rPr>
      <t>(A)</t>
    </r>
    <phoneticPr fontId="1" type="noConversion"/>
  </si>
  <si>
    <r>
      <rPr>
        <b/>
        <sz val="12"/>
        <color theme="1"/>
        <rFont val="標楷體"/>
        <family val="4"/>
        <charset val="136"/>
      </rPr>
      <t>數量</t>
    </r>
    <r>
      <rPr>
        <b/>
        <sz val="12"/>
        <color theme="1"/>
        <rFont val="Times New Roman"/>
        <family val="1"/>
      </rPr>
      <t>(B)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</si>
  <si>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金額
</t>
    </r>
    <r>
      <rPr>
        <b/>
        <sz val="12"/>
        <color theme="1"/>
        <rFont val="Times New Roman"/>
        <family val="1"/>
      </rPr>
      <t>(C=A*B)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</si>
  <si>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小時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</si>
  <si>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批</t>
    </r>
    <phoneticPr fontId="1" type="noConversion"/>
  </si>
  <si>
    <t>元/件</t>
    <phoneticPr fontId="1" type="noConversion"/>
  </si>
  <si>
    <r>
      <rPr>
        <sz val="12"/>
        <color theme="1"/>
        <rFont val="標楷體"/>
        <family val="4"/>
        <charset val="136"/>
      </rPr>
      <t>人次</t>
    </r>
    <phoneticPr fontId="1" type="noConversion"/>
  </si>
  <si>
    <r>
      <rPr>
        <sz val="12"/>
        <color theme="1"/>
        <rFont val="標楷體"/>
        <family val="4"/>
        <charset val="136"/>
      </rPr>
      <t>次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</si>
  <si>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人次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</si>
  <si>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次</t>
    </r>
    <phoneticPr fontId="1" type="noConversion"/>
  </si>
  <si>
    <t>提醒事項</t>
    <phoneticPr fontId="1" type="noConversion"/>
  </si>
  <si>
    <t>稅額</t>
    <phoneticPr fontId="1" type="noConversion"/>
  </si>
  <si>
    <t>政府經費(含稅)</t>
    <phoneticPr fontId="1" type="noConversion"/>
  </si>
  <si>
    <r>
      <rPr>
        <sz val="12"/>
        <color rgb="FFFF0000"/>
        <rFont val="標楷體"/>
        <family val="4"/>
        <charset val="136"/>
      </rPr>
      <t>工業局政府經費</t>
    </r>
    <r>
      <rPr>
        <sz val="12"/>
        <color rgb="FFFF0000"/>
        <rFont val="Times New Roman"/>
        <family val="1"/>
      </rPr>
      <t xml:space="preserve"> ( 300,000 </t>
    </r>
    <r>
      <rPr>
        <sz val="12"/>
        <color rgb="FFFF0000"/>
        <rFont val="標楷體"/>
        <family val="4"/>
        <charset val="136"/>
      </rPr>
      <t>元</t>
    </r>
    <r>
      <rPr>
        <sz val="12"/>
        <color rgb="FFFF0000"/>
        <rFont val="Times New Roman"/>
        <family val="1"/>
      </rPr>
      <t xml:space="preserve"> 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</si>
  <si>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外部講師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</si>
  <si>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外部助理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</si>
  <si>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內部講師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</si>
  <si>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內部助理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</si>
  <si>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案</t>
    </r>
    <phoneticPr fontId="1" type="noConversion"/>
  </si>
  <si>
    <r>
      <rPr>
        <sz val="12"/>
        <color theme="1"/>
        <rFont val="標楷體"/>
        <family val="4"/>
        <charset val="136"/>
      </rPr>
      <t>教材費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外部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</si>
  <si>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教材費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內部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</si>
  <si>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案</t>
    </r>
    <phoneticPr fontId="1" type="noConversion"/>
  </si>
  <si>
    <t>保險費(二代健保)</t>
    <phoneticPr fontId="1" type="noConversion"/>
  </si>
  <si>
    <t>保險費(其他)</t>
    <phoneticPr fontId="1" type="noConversion"/>
  </si>
  <si>
    <t>請刪除EX.本列</t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</si>
  <si>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筆</t>
    </r>
    <phoneticPr fontId="1" type="noConversion"/>
  </si>
  <si>
    <t>筆</t>
    <phoneticPr fontId="1" type="noConversion"/>
  </si>
  <si>
    <t>元/小時</t>
    <phoneticPr fontId="1" type="noConversion"/>
  </si>
  <si>
    <t>小時</t>
    <phoneticPr fontId="1" type="noConversion"/>
  </si>
  <si>
    <r>
      <rPr>
        <sz val="12"/>
        <color rgb="FF000000"/>
        <rFont val="標楷體"/>
        <family val="4"/>
        <charset val="136"/>
      </rPr>
      <t xml:space="preserve">備註：
</t>
    </r>
    <r>
      <rPr>
        <sz val="12"/>
        <color rgb="FF000000"/>
        <rFont val="Times New Roman"/>
        <family val="1"/>
      </rPr>
      <t>(1)</t>
    </r>
    <r>
      <rPr>
        <sz val="12"/>
        <color rgb="FF000000"/>
        <rFont val="標楷體"/>
        <family val="4"/>
        <charset val="136"/>
      </rPr>
      <t>雜支不得高於總編列經費之</t>
    </r>
    <r>
      <rPr>
        <sz val="12"/>
        <color rgb="FF000000"/>
        <rFont val="Times New Roman"/>
        <family val="1"/>
      </rPr>
      <t>5%(15,000</t>
    </r>
    <r>
      <rPr>
        <sz val="12"/>
        <color rgb="FF000000"/>
        <rFont val="標楷體"/>
        <family val="4"/>
        <charset val="136"/>
      </rPr>
      <t>元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 xml:space="preserve">。
</t>
    </r>
    <r>
      <rPr>
        <sz val="12"/>
        <color rgb="FF000000"/>
        <rFont val="Times New Roman"/>
        <family val="1"/>
      </rPr>
      <t>(2)</t>
    </r>
    <r>
      <rPr>
        <sz val="12"/>
        <color rgb="FF000000"/>
        <rFont val="標楷體"/>
        <family val="4"/>
        <charset val="136"/>
      </rPr>
      <t xml:space="preserve">本計畫經費編列以經常門為主，不得編列資本門。
</t>
    </r>
    <r>
      <rPr>
        <sz val="12"/>
        <color rgb="FF000000"/>
        <rFont val="Times New Roman"/>
        <family val="1"/>
      </rPr>
      <t>(3)</t>
    </r>
    <r>
      <rPr>
        <sz val="12"/>
        <color rgb="FF000000"/>
        <rFont val="標楷體"/>
        <family val="4"/>
        <charset val="136"/>
      </rPr>
      <t xml:space="preserve">本計畫不支應人事費、內部場地使用費及行政管理費。
</t>
    </r>
    <r>
      <rPr>
        <sz val="12"/>
        <color rgb="FF000000"/>
        <rFont val="Times New Roman"/>
        <family val="1"/>
      </rPr>
      <t>(4)</t>
    </r>
    <r>
      <rPr>
        <sz val="12"/>
        <color rgb="FF000000"/>
        <rFont val="標楷體"/>
        <family val="4"/>
        <charset val="136"/>
      </rPr>
      <t>該會計項目若為</t>
    </r>
    <r>
      <rPr>
        <sz val="12"/>
        <color rgb="FF000000"/>
        <rFont val="Times New Roman"/>
        <family val="1"/>
      </rPr>
      <t>0</t>
    </r>
    <r>
      <rPr>
        <sz val="12"/>
        <color rgb="FF000000"/>
        <rFont val="標楷體"/>
        <family val="4"/>
        <charset val="136"/>
      </rPr>
      <t xml:space="preserve">，請保留該會計項目。
</t>
    </r>
    <r>
      <rPr>
        <sz val="12"/>
        <color rgb="FF000000"/>
        <rFont val="Times New Roman"/>
        <family val="1"/>
      </rPr>
      <t>(5)</t>
    </r>
    <r>
      <rPr>
        <sz val="12"/>
        <color rgb="FF000000"/>
        <rFont val="標楷體"/>
        <family val="4"/>
        <charset val="136"/>
      </rPr>
      <t>未特別說明者，依經濟部工業局相關規定為標準。</t>
    </r>
    <phoneticPr fontId="1" type="noConversion"/>
  </si>
  <si>
    <r>
      <t>XX</t>
    </r>
    <r>
      <rPr>
        <sz val="12"/>
        <color rgb="FF0000FF"/>
        <rFont val="標楷體"/>
        <family val="4"/>
        <charset val="136"/>
      </rPr>
      <t>大學</t>
    </r>
    <phoneticPr fontId="1" type="noConversion"/>
  </si>
  <si>
    <t>詳見材料清單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</si>
</sst>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12"/>
      <color rgb="FF0000FF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rgb="FF0000FF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0"/>
      <color rgb="FF0000FF"/>
      <name val="標楷體"/>
      <family val="4"/>
      <charset val="136"/>
    </font>
    <font>
      <sz val="10"/>
      <color rgb="FF0000FF"/>
      <name val="Times New Roman"/>
      <family val="1"/>
    </font>
    <font>
      <sz val="10"/>
      <color rgb="FF0000FF"/>
      <name val="Times New Roman"/>
      <family val="4"/>
      <charset val="136"/>
    </font>
    <font>
      <sz val="10"/>
      <color rgb="FF0000FF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4" fillId="4" borderId="1" xfId="1" applyNumberFormat="1" applyFont="1" applyFill="1" applyBorder="1" applyAlignment="1">
      <alignment horizontal="center" vertical="center"/>
    </xf>
    <xf numFmtId="0" fontId="3" fillId="4" borderId="13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3" xfId="0" applyFont="1" applyFill="1" applyBorder="1">
      <alignment vertical="center"/>
    </xf>
    <xf numFmtId="176" fontId="4" fillId="0" borderId="26" xfId="0" applyNumberFormat="1" applyFont="1" applyBorder="1">
      <alignment vertical="center"/>
    </xf>
    <xf numFmtId="0" fontId="4" fillId="0" borderId="21" xfId="0" applyFont="1" applyBorder="1">
      <alignment vertical="center"/>
    </xf>
    <xf numFmtId="176" fontId="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176" fontId="8" fillId="3" borderId="2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2" xfId="0" applyFont="1" applyFill="1" applyBorder="1" applyAlignment="1" applyProtection="1">
      <alignment horizontal="center" vertical="center" wrapText="1"/>
      <protection locked="0"/>
    </xf>
    <xf numFmtId="176" fontId="8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176" fontId="8" fillId="3" borderId="7" xfId="1" applyNumberFormat="1" applyFont="1" applyFill="1" applyBorder="1" applyAlignment="1" applyProtection="1">
      <alignment vertical="center" wrapText="1"/>
      <protection locked="0"/>
    </xf>
    <xf numFmtId="176" fontId="8" fillId="3" borderId="8" xfId="1" applyNumberFormat="1" applyFont="1" applyFill="1" applyBorder="1" applyAlignment="1" applyProtection="1">
      <alignment vertical="center" wrapText="1"/>
      <protection locked="0"/>
    </xf>
    <xf numFmtId="176" fontId="11" fillId="5" borderId="7" xfId="1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9" fillId="0" borderId="1" xfId="1" applyNumberFormat="1" applyFont="1" applyFill="1" applyBorder="1" applyAlignment="1" applyProtection="1">
      <alignment horizontal="center" vertical="center"/>
    </xf>
    <xf numFmtId="176" fontId="8" fillId="0" borderId="1" xfId="1" applyNumberFormat="1" applyFont="1" applyFill="1" applyBorder="1" applyAlignment="1" applyProtection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8" fillId="0" borderId="2" xfId="1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 applyProtection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176" fontId="4" fillId="0" borderId="0" xfId="1" applyNumberFormat="1" applyFont="1" applyBorder="1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176" fontId="4" fillId="0" borderId="0" xfId="1" applyNumberFormat="1" applyFont="1" applyAlignment="1" applyProtection="1">
      <alignment vertical="center" wrapText="1"/>
    </xf>
    <xf numFmtId="0" fontId="15" fillId="3" borderId="6" xfId="0" applyFont="1" applyFill="1" applyBorder="1" applyAlignment="1" applyProtection="1">
      <alignment horizontal="left" vertical="center" wrapText="1"/>
      <protection locked="0"/>
    </xf>
    <xf numFmtId="0" fontId="16" fillId="3" borderId="22" xfId="0" applyFont="1" applyFill="1" applyBorder="1" applyAlignment="1" applyProtection="1">
      <alignment horizontal="left" vertical="center" wrapText="1"/>
      <protection locked="0"/>
    </xf>
    <xf numFmtId="0" fontId="15" fillId="3" borderId="22" xfId="0" applyFont="1" applyFill="1" applyBorder="1" applyAlignment="1" applyProtection="1">
      <alignment horizontal="left" vertical="center" wrapText="1"/>
      <protection locked="0"/>
    </xf>
    <xf numFmtId="0" fontId="17" fillId="3" borderId="7" xfId="0" applyFont="1" applyFill="1" applyBorder="1" applyAlignment="1" applyProtection="1">
      <alignment horizontal="left" vertical="center" wrapText="1"/>
      <protection locked="0"/>
    </xf>
    <xf numFmtId="0" fontId="16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8" xfId="0" applyFont="1" applyFill="1" applyBorder="1" applyAlignment="1" applyProtection="1">
      <alignment horizontal="left" vertical="center" wrapText="1"/>
      <protection locked="0"/>
    </xf>
    <xf numFmtId="0" fontId="8" fillId="5" borderId="7" xfId="0" applyFont="1" applyFill="1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8" fillId="3" borderId="1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8" fillId="5" borderId="7" xfId="0" applyFont="1" applyFill="1" applyBorder="1" applyAlignment="1" applyProtection="1">
      <alignment horizontal="left" vertical="center" wrapText="1"/>
      <protection locked="0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333377</xdr:colOff>
      <xdr:row>26</xdr:row>
      <xdr:rowOff>198970</xdr:rowOff>
    </xdr:from>
    <xdr:to>
      <xdr:col>14</xdr:col>
      <xdr:colOff>402168</xdr:colOff>
      <xdr:row>27</xdr:row>
      <xdr:rowOff>1280583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49044" y="8115303"/>
          <a:ext cx="6556374" cy="129328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敬請修改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灰底處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(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請皆以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"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整數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"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編列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)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，其餘將由公式自動帶入</a:t>
          </a:r>
          <a:b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請將附表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1.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經費表、表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2.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材料清單，</a:t>
          </a:r>
          <a:r>
            <a:rPr lang="zh-TW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複製貼至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word</a:t>
          </a:r>
          <a:r>
            <a:rPr lang="zh-TW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計畫書</a:t>
          </a:r>
          <a:r>
            <a:rPr lang="zh-TW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中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：</a:t>
          </a:r>
          <a:b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請確保計畫書與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excel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表的一致性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!!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 審查將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以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word</a:t>
          </a:r>
          <a:r>
            <a:rPr lang="zh-TW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計畫書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為準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4" zoomScale="90" zoomScaleNormal="90" zoomScaleSheetLayoutView="90" workbookViewId="0">
      <selection activeCell="G17" sqref="G17"/>
    </sheetView>
  </sheetViews>
  <sheetFormatPr defaultRowHeight="16.5" x14ac:dyDescent="0.25"/>
  <cols>
    <col min="1" max="1" width="18.875" style="48" customWidth="1"/>
    <col min="2" max="2" width="8.75" style="51" customWidth="1"/>
    <col min="3" max="3" width="8.5" style="48" customWidth="1"/>
    <col min="4" max="4" width="8" style="48" customWidth="1"/>
    <col min="5" max="5" width="7.75" style="48" customWidth="1"/>
    <col min="6" max="6" width="9.625" style="51" customWidth="1"/>
    <col min="7" max="7" width="30.5" style="48" customWidth="1"/>
    <col min="9" max="9" width="30.625" customWidth="1"/>
    <col min="10" max="10" width="11.625" customWidth="1"/>
  </cols>
  <sheetData>
    <row r="1" spans="1:10" x14ac:dyDescent="0.25">
      <c r="A1" s="28" t="s">
        <v>14</v>
      </c>
      <c r="B1" s="64" t="s">
        <v>66</v>
      </c>
      <c r="C1" s="64"/>
      <c r="D1" s="64"/>
      <c r="E1" s="64"/>
      <c r="F1" s="64"/>
      <c r="G1" s="65"/>
    </row>
    <row r="2" spans="1:10" x14ac:dyDescent="0.25">
      <c r="A2" s="29" t="s">
        <v>15</v>
      </c>
      <c r="B2" s="66" t="s">
        <v>16</v>
      </c>
      <c r="C2" s="66"/>
      <c r="D2" s="66"/>
      <c r="E2" s="66"/>
      <c r="F2" s="66"/>
      <c r="G2" s="67"/>
      <c r="I2" s="30" t="s">
        <v>48</v>
      </c>
      <c r="J2" s="31">
        <v>300000</v>
      </c>
    </row>
    <row r="3" spans="1:10" x14ac:dyDescent="0.25">
      <c r="A3" s="29" t="s">
        <v>17</v>
      </c>
      <c r="B3" s="68" t="s">
        <v>35</v>
      </c>
      <c r="C3" s="68"/>
      <c r="D3" s="68"/>
      <c r="E3" s="68"/>
      <c r="F3" s="68"/>
      <c r="G3" s="69"/>
      <c r="I3" s="30" t="s">
        <v>47</v>
      </c>
      <c r="J3" s="32">
        <v>0</v>
      </c>
    </row>
    <row r="4" spans="1:10" ht="20.25" customHeight="1" x14ac:dyDescent="0.25">
      <c r="A4" s="70" t="s">
        <v>49</v>
      </c>
      <c r="B4" s="71"/>
      <c r="C4" s="71"/>
      <c r="D4" s="71"/>
      <c r="E4" s="71"/>
      <c r="F4" s="71"/>
      <c r="G4" s="72"/>
    </row>
    <row r="5" spans="1:10" ht="36" customHeight="1" thickBot="1" x14ac:dyDescent="0.3">
      <c r="A5" s="33" t="s">
        <v>18</v>
      </c>
      <c r="B5" s="34" t="s">
        <v>36</v>
      </c>
      <c r="C5" s="35" t="s">
        <v>19</v>
      </c>
      <c r="D5" s="34" t="s">
        <v>37</v>
      </c>
      <c r="E5" s="35" t="s">
        <v>19</v>
      </c>
      <c r="F5" s="34" t="s">
        <v>38</v>
      </c>
      <c r="G5" s="36" t="s">
        <v>20</v>
      </c>
      <c r="I5" s="3" t="s">
        <v>46</v>
      </c>
    </row>
    <row r="6" spans="1:10" ht="21" customHeight="1" x14ac:dyDescent="0.25">
      <c r="A6" s="37" t="s">
        <v>50</v>
      </c>
      <c r="B6" s="19"/>
      <c r="C6" s="38" t="s">
        <v>39</v>
      </c>
      <c r="D6" s="20"/>
      <c r="E6" s="39" t="s">
        <v>21</v>
      </c>
      <c r="F6" s="40">
        <f>B6*D6</f>
        <v>0</v>
      </c>
      <c r="G6" s="52"/>
      <c r="I6" s="3" t="str">
        <f>IF(B6&gt;2000,"單價超出上限，請調整","")</f>
        <v/>
      </c>
    </row>
    <row r="7" spans="1:10" ht="21" customHeight="1" x14ac:dyDescent="0.25">
      <c r="A7" s="37" t="s">
        <v>51</v>
      </c>
      <c r="B7" s="21"/>
      <c r="C7" s="38" t="s">
        <v>39</v>
      </c>
      <c r="D7" s="22"/>
      <c r="E7" s="39" t="s">
        <v>21</v>
      </c>
      <c r="F7" s="40">
        <f t="shared" ref="F7:F9" si="0">B7*D7</f>
        <v>0</v>
      </c>
      <c r="G7" s="53"/>
      <c r="I7" s="3" t="str">
        <f>IF(B7&gt;1000,"單價超出上限，請調整","")</f>
        <v/>
      </c>
    </row>
    <row r="8" spans="1:10" ht="21" customHeight="1" x14ac:dyDescent="0.25">
      <c r="A8" s="37" t="s">
        <v>52</v>
      </c>
      <c r="B8" s="21"/>
      <c r="C8" s="38" t="s">
        <v>39</v>
      </c>
      <c r="D8" s="22"/>
      <c r="E8" s="39" t="s">
        <v>21</v>
      </c>
      <c r="F8" s="40">
        <f t="shared" si="0"/>
        <v>0</v>
      </c>
      <c r="G8" s="53"/>
      <c r="I8" s="3" t="str">
        <f>IF(B8&gt;1000,"單價超出上限，請調整","")</f>
        <v/>
      </c>
    </row>
    <row r="9" spans="1:10" ht="20.25" customHeight="1" x14ac:dyDescent="0.25">
      <c r="A9" s="37" t="s">
        <v>53</v>
      </c>
      <c r="B9" s="23"/>
      <c r="C9" s="38" t="s">
        <v>39</v>
      </c>
      <c r="D9" s="24"/>
      <c r="E9" s="39" t="s">
        <v>21</v>
      </c>
      <c r="F9" s="40">
        <f t="shared" si="0"/>
        <v>0</v>
      </c>
      <c r="G9" s="54"/>
      <c r="I9" s="3" t="str">
        <f>IF(B9&gt;500,"單價超出上限，請調整","")</f>
        <v/>
      </c>
    </row>
    <row r="10" spans="1:10" ht="36.75" customHeight="1" x14ac:dyDescent="0.25">
      <c r="A10" s="37" t="s">
        <v>55</v>
      </c>
      <c r="B10" s="23"/>
      <c r="C10" s="38" t="s">
        <v>39</v>
      </c>
      <c r="D10" s="24"/>
      <c r="E10" s="39" t="s">
        <v>21</v>
      </c>
      <c r="F10" s="40">
        <f t="shared" ref="F10:F25" si="1">B10*D10</f>
        <v>0</v>
      </c>
      <c r="G10" s="55"/>
      <c r="I10" s="3" t="str">
        <f>IF(F10&gt;F6*0.7,"總額超出上限請調整","")</f>
        <v/>
      </c>
    </row>
    <row r="11" spans="1:10" ht="42" customHeight="1" x14ac:dyDescent="0.25">
      <c r="A11" s="37" t="s">
        <v>56</v>
      </c>
      <c r="B11" s="23"/>
      <c r="C11" s="38" t="s">
        <v>39</v>
      </c>
      <c r="D11" s="24"/>
      <c r="E11" s="39" t="s">
        <v>21</v>
      </c>
      <c r="F11" s="40">
        <f t="shared" si="1"/>
        <v>0</v>
      </c>
      <c r="G11" s="56"/>
      <c r="I11" s="3" t="str">
        <f>IF(F11&gt;F8*0.7,"總額超出上限請調整","")</f>
        <v/>
      </c>
    </row>
    <row r="12" spans="1:10" ht="38.25" customHeight="1" x14ac:dyDescent="0.25">
      <c r="A12" s="37" t="s">
        <v>22</v>
      </c>
      <c r="B12" s="23"/>
      <c r="C12" s="38" t="s">
        <v>44</v>
      </c>
      <c r="D12" s="24"/>
      <c r="E12" s="39" t="s">
        <v>42</v>
      </c>
      <c r="F12" s="40">
        <f t="shared" si="1"/>
        <v>0</v>
      </c>
      <c r="G12" s="57"/>
      <c r="I12" s="3" t="str">
        <f>IF(B12&gt;2500,"單價超出上限，請調整","")</f>
        <v/>
      </c>
    </row>
    <row r="13" spans="1:10" x14ac:dyDescent="0.25">
      <c r="A13" s="37" t="s">
        <v>23</v>
      </c>
      <c r="B13" s="23"/>
      <c r="C13" s="38" t="s">
        <v>57</v>
      </c>
      <c r="D13" s="24"/>
      <c r="E13" s="39" t="s">
        <v>54</v>
      </c>
      <c r="F13" s="40">
        <f t="shared" si="1"/>
        <v>0</v>
      </c>
      <c r="G13" s="57"/>
      <c r="I13" s="3" t="str">
        <f>IF(B13&gt;1830,"單價超出上限，請調整","")</f>
        <v/>
      </c>
    </row>
    <row r="14" spans="1:10" x14ac:dyDescent="0.25">
      <c r="A14" s="37" t="s">
        <v>24</v>
      </c>
      <c r="B14" s="23"/>
      <c r="C14" s="38" t="s">
        <v>44</v>
      </c>
      <c r="D14" s="24"/>
      <c r="E14" s="39" t="s">
        <v>42</v>
      </c>
      <c r="F14" s="40">
        <f t="shared" si="1"/>
        <v>0</v>
      </c>
      <c r="G14" s="57"/>
      <c r="I14" s="3"/>
    </row>
    <row r="15" spans="1:10" x14ac:dyDescent="0.25">
      <c r="A15" s="37" t="s">
        <v>25</v>
      </c>
      <c r="B15" s="23"/>
      <c r="C15" s="38" t="s">
        <v>44</v>
      </c>
      <c r="D15" s="24"/>
      <c r="E15" s="39" t="s">
        <v>42</v>
      </c>
      <c r="F15" s="40">
        <f t="shared" si="1"/>
        <v>0</v>
      </c>
      <c r="G15" s="57"/>
      <c r="I15" s="3"/>
    </row>
    <row r="16" spans="1:10" x14ac:dyDescent="0.25">
      <c r="A16" s="37" t="s">
        <v>26</v>
      </c>
      <c r="B16" s="23"/>
      <c r="C16" s="38" t="s">
        <v>45</v>
      </c>
      <c r="D16" s="24"/>
      <c r="E16" s="39" t="s">
        <v>43</v>
      </c>
      <c r="F16" s="40">
        <f t="shared" si="1"/>
        <v>0</v>
      </c>
      <c r="G16" s="56"/>
      <c r="I16" s="3"/>
    </row>
    <row r="17" spans="1:9" x14ac:dyDescent="0.25">
      <c r="A17" s="37" t="s">
        <v>27</v>
      </c>
      <c r="B17" s="27">
        <f>'2.材料清單'!G20</f>
        <v>0</v>
      </c>
      <c r="C17" s="38" t="s">
        <v>40</v>
      </c>
      <c r="D17" s="59">
        <v>1</v>
      </c>
      <c r="E17" s="39" t="s">
        <v>28</v>
      </c>
      <c r="F17" s="40">
        <f t="shared" si="1"/>
        <v>0</v>
      </c>
      <c r="G17" s="85" t="s">
        <v>67</v>
      </c>
      <c r="I17" s="3" t="str">
        <f>IF(F17&lt;&gt;'2.材料清單'!G20,"請與材料清單總價一致","")</f>
        <v/>
      </c>
    </row>
    <row r="18" spans="1:9" x14ac:dyDescent="0.25">
      <c r="A18" s="37" t="s">
        <v>29</v>
      </c>
      <c r="B18" s="23"/>
      <c r="C18" s="38" t="s">
        <v>40</v>
      </c>
      <c r="D18" s="24"/>
      <c r="E18" s="39" t="s">
        <v>28</v>
      </c>
      <c r="F18" s="40">
        <f t="shared" si="1"/>
        <v>0</v>
      </c>
      <c r="G18" s="57"/>
      <c r="I18" s="3"/>
    </row>
    <row r="19" spans="1:9" x14ac:dyDescent="0.25">
      <c r="A19" s="37" t="s">
        <v>30</v>
      </c>
      <c r="B19" s="23"/>
      <c r="C19" s="38" t="s">
        <v>44</v>
      </c>
      <c r="D19" s="24"/>
      <c r="E19" s="39" t="s">
        <v>42</v>
      </c>
      <c r="F19" s="40">
        <f t="shared" si="1"/>
        <v>0</v>
      </c>
      <c r="G19" s="57"/>
      <c r="I19" s="3"/>
    </row>
    <row r="20" spans="1:9" x14ac:dyDescent="0.25">
      <c r="A20" s="37" t="s">
        <v>31</v>
      </c>
      <c r="B20" s="23"/>
      <c r="C20" s="38" t="s">
        <v>40</v>
      </c>
      <c r="D20" s="24"/>
      <c r="E20" s="39" t="s">
        <v>28</v>
      </c>
      <c r="F20" s="40">
        <f t="shared" si="1"/>
        <v>0</v>
      </c>
      <c r="G20" s="57"/>
      <c r="I20" s="3"/>
    </row>
    <row r="21" spans="1:9" ht="36.75" customHeight="1" x14ac:dyDescent="0.25">
      <c r="A21" s="37" t="s">
        <v>32</v>
      </c>
      <c r="B21" s="25"/>
      <c r="C21" s="38" t="s">
        <v>40</v>
      </c>
      <c r="D21" s="24"/>
      <c r="E21" s="39" t="s">
        <v>28</v>
      </c>
      <c r="F21" s="40">
        <f t="shared" si="1"/>
        <v>0</v>
      </c>
      <c r="G21" s="56"/>
      <c r="I21" s="3"/>
    </row>
    <row r="22" spans="1:9" ht="34.5" customHeight="1" x14ac:dyDescent="0.25">
      <c r="A22" s="41" t="s">
        <v>58</v>
      </c>
      <c r="B22" s="25"/>
      <c r="C22" s="38" t="s">
        <v>61</v>
      </c>
      <c r="D22" s="24"/>
      <c r="E22" s="42" t="s">
        <v>62</v>
      </c>
      <c r="F22" s="40">
        <f t="shared" si="1"/>
        <v>0</v>
      </c>
      <c r="G22" s="57"/>
      <c r="I22" s="3" t="str">
        <f>"上限金額"&amp;ROUNDDOWN((F6+F7+F8+F9+F10+F11+F12+F13+F24)*2.11%,0)&amp;"元"</f>
        <v>上限金額0元</v>
      </c>
    </row>
    <row r="23" spans="1:9" ht="42" customHeight="1" x14ac:dyDescent="0.25">
      <c r="A23" s="41" t="s">
        <v>59</v>
      </c>
      <c r="B23" s="25"/>
      <c r="C23" s="38" t="s">
        <v>44</v>
      </c>
      <c r="D23" s="24"/>
      <c r="E23" s="38" t="s">
        <v>42</v>
      </c>
      <c r="F23" s="40">
        <f>B23*D23</f>
        <v>0</v>
      </c>
      <c r="G23" s="57"/>
      <c r="I23" s="3"/>
    </row>
    <row r="24" spans="1:9" x14ac:dyDescent="0.25">
      <c r="A24" s="41" t="s">
        <v>1</v>
      </c>
      <c r="B24" s="25"/>
      <c r="C24" s="43" t="s">
        <v>63</v>
      </c>
      <c r="D24" s="24"/>
      <c r="E24" s="43" t="s">
        <v>64</v>
      </c>
      <c r="F24" s="40">
        <f t="shared" si="1"/>
        <v>0</v>
      </c>
      <c r="G24" s="57"/>
      <c r="I24" s="3"/>
    </row>
    <row r="25" spans="1:9" ht="17.25" thickBot="1" x14ac:dyDescent="0.3">
      <c r="A25" s="37" t="s">
        <v>33</v>
      </c>
      <c r="B25" s="26"/>
      <c r="C25" s="38" t="s">
        <v>61</v>
      </c>
      <c r="D25" s="60">
        <v>1</v>
      </c>
      <c r="E25" s="42" t="s">
        <v>62</v>
      </c>
      <c r="F25" s="40">
        <f t="shared" si="1"/>
        <v>0</v>
      </c>
      <c r="G25" s="58"/>
      <c r="I25" s="3" t="str">
        <f>IF(F25&gt;J2*0.05,"雜支不得總經費超過5%","")</f>
        <v/>
      </c>
    </row>
    <row r="26" spans="1:9" ht="19.5" customHeight="1" x14ac:dyDescent="0.25">
      <c r="A26" s="73" t="s">
        <v>34</v>
      </c>
      <c r="B26" s="74"/>
      <c r="C26" s="74"/>
      <c r="D26" s="74"/>
      <c r="E26" s="75"/>
      <c r="F26" s="44">
        <f>SUM(F6:F25)</f>
        <v>0</v>
      </c>
      <c r="G26" s="45"/>
      <c r="I26" s="3" t="str">
        <f>IF(F26=J2,"總額正確","總額不符，請確認各編列項目")</f>
        <v>總額不符，請確認各編列項目</v>
      </c>
    </row>
    <row r="27" spans="1:9" x14ac:dyDescent="0.25">
      <c r="A27" s="46"/>
      <c r="B27" s="47"/>
      <c r="F27" s="47"/>
      <c r="G27" s="49"/>
    </row>
    <row r="28" spans="1:9" ht="103.5" customHeight="1" thickBot="1" x14ac:dyDescent="0.3">
      <c r="A28" s="61" t="s">
        <v>65</v>
      </c>
      <c r="B28" s="62"/>
      <c r="C28" s="62"/>
      <c r="D28" s="62"/>
      <c r="E28" s="62"/>
      <c r="F28" s="62"/>
      <c r="G28" s="63"/>
    </row>
    <row r="29" spans="1:9" x14ac:dyDescent="0.25">
      <c r="A29" s="50"/>
    </row>
    <row r="30" spans="1:9" x14ac:dyDescent="0.25">
      <c r="A30" s="50"/>
    </row>
    <row r="31" spans="1:9" x14ac:dyDescent="0.25">
      <c r="A31" s="50"/>
    </row>
  </sheetData>
  <mergeCells count="6">
    <mergeCell ref="A28:G28"/>
    <mergeCell ref="B1:G1"/>
    <mergeCell ref="B2:G2"/>
    <mergeCell ref="B3:G3"/>
    <mergeCell ref="A4:G4"/>
    <mergeCell ref="A26:E2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zoomScaleNormal="100" workbookViewId="0">
      <selection activeCell="J16" sqref="J16"/>
    </sheetView>
  </sheetViews>
  <sheetFormatPr defaultRowHeight="16.5" x14ac:dyDescent="0.25"/>
  <cols>
    <col min="1" max="1" width="5.875" customWidth="1"/>
    <col min="2" max="2" width="16.875" customWidth="1"/>
    <col min="3" max="3" width="8.25" customWidth="1"/>
    <col min="4" max="4" width="6.125" customWidth="1"/>
    <col min="5" max="5" width="5.875" customWidth="1"/>
    <col min="6" max="6" width="6.625" customWidth="1"/>
    <col min="7" max="7" width="10.25" customWidth="1"/>
    <col min="8" max="8" width="17.625" customWidth="1"/>
    <col min="10" max="10" width="24.875" customWidth="1"/>
  </cols>
  <sheetData>
    <row r="1" spans="1:10" x14ac:dyDescent="0.25">
      <c r="A1" s="76" t="s">
        <v>8</v>
      </c>
      <c r="B1" s="77"/>
      <c r="C1" s="77"/>
      <c r="D1" s="77"/>
      <c r="E1" s="77"/>
      <c r="F1" s="77"/>
      <c r="G1" s="77"/>
      <c r="H1" s="78"/>
    </row>
    <row r="2" spans="1:10" ht="54.75" customHeight="1" x14ac:dyDescent="0.25">
      <c r="A2" s="79"/>
      <c r="B2" s="80"/>
      <c r="C2" s="80"/>
      <c r="D2" s="80"/>
      <c r="E2" s="80"/>
      <c r="F2" s="80"/>
      <c r="G2" s="80"/>
      <c r="H2" s="81"/>
    </row>
    <row r="3" spans="1:10" x14ac:dyDescent="0.25">
      <c r="A3" s="6" t="s">
        <v>2</v>
      </c>
      <c r="B3" s="1" t="s">
        <v>3</v>
      </c>
      <c r="C3" s="1" t="s">
        <v>4</v>
      </c>
      <c r="D3" s="1" t="s">
        <v>0</v>
      </c>
      <c r="E3" s="1" t="s">
        <v>5</v>
      </c>
      <c r="F3" s="1" t="s">
        <v>0</v>
      </c>
      <c r="G3" s="1" t="s">
        <v>6</v>
      </c>
      <c r="H3" s="7" t="s">
        <v>7</v>
      </c>
      <c r="J3" s="3" t="s">
        <v>46</v>
      </c>
    </row>
    <row r="4" spans="1:10" x14ac:dyDescent="0.25">
      <c r="A4" s="8" t="s">
        <v>9</v>
      </c>
      <c r="B4" s="9" t="s">
        <v>10</v>
      </c>
      <c r="C4" s="10">
        <v>4000</v>
      </c>
      <c r="D4" s="9" t="s">
        <v>41</v>
      </c>
      <c r="E4" s="10">
        <v>2</v>
      </c>
      <c r="F4" s="9" t="s">
        <v>11</v>
      </c>
      <c r="G4" s="11">
        <f>C4*E4</f>
        <v>8000</v>
      </c>
      <c r="H4" s="12" t="s">
        <v>13</v>
      </c>
      <c r="J4" s="13" t="s">
        <v>60</v>
      </c>
    </row>
    <row r="5" spans="1:10" x14ac:dyDescent="0.25">
      <c r="A5" s="5">
        <v>1</v>
      </c>
      <c r="B5" s="14"/>
      <c r="C5" s="15"/>
      <c r="D5" s="14"/>
      <c r="E5" s="15"/>
      <c r="F5" s="14"/>
      <c r="G5" s="4">
        <f t="shared" ref="G5:G19" si="0">C5*E5</f>
        <v>0</v>
      </c>
      <c r="H5" s="16"/>
      <c r="J5" s="2" t="str">
        <f>IF(C5&gt;10000,"超出單價上限請修正","")</f>
        <v/>
      </c>
    </row>
    <row r="6" spans="1:10" x14ac:dyDescent="0.25">
      <c r="A6" s="5">
        <v>2</v>
      </c>
      <c r="B6" s="14"/>
      <c r="C6" s="15"/>
      <c r="D6" s="14"/>
      <c r="E6" s="15"/>
      <c r="F6" s="14"/>
      <c r="G6" s="4">
        <f t="shared" si="0"/>
        <v>0</v>
      </c>
      <c r="H6" s="16"/>
      <c r="J6" s="2" t="str">
        <f t="shared" ref="J6:J19" si="1">IF(C6&gt;10000,"超出單價上限請修正","")</f>
        <v/>
      </c>
    </row>
    <row r="7" spans="1:10" x14ac:dyDescent="0.25">
      <c r="A7" s="5">
        <v>3</v>
      </c>
      <c r="B7" s="14"/>
      <c r="C7" s="15"/>
      <c r="D7" s="14"/>
      <c r="E7" s="15"/>
      <c r="F7" s="14"/>
      <c r="G7" s="4">
        <f t="shared" si="0"/>
        <v>0</v>
      </c>
      <c r="H7" s="16"/>
      <c r="J7" s="2" t="str">
        <f t="shared" si="1"/>
        <v/>
      </c>
    </row>
    <row r="8" spans="1:10" x14ac:dyDescent="0.25">
      <c r="A8" s="5">
        <v>4</v>
      </c>
      <c r="B8" s="14"/>
      <c r="C8" s="15"/>
      <c r="D8" s="14"/>
      <c r="E8" s="15"/>
      <c r="F8" s="14"/>
      <c r="G8" s="4">
        <f t="shared" si="0"/>
        <v>0</v>
      </c>
      <c r="H8" s="16"/>
      <c r="J8" s="2" t="str">
        <f t="shared" si="1"/>
        <v/>
      </c>
    </row>
    <row r="9" spans="1:10" x14ac:dyDescent="0.25">
      <c r="A9" s="5">
        <v>5</v>
      </c>
      <c r="B9" s="14"/>
      <c r="C9" s="15"/>
      <c r="D9" s="14"/>
      <c r="E9" s="15"/>
      <c r="F9" s="14"/>
      <c r="G9" s="4">
        <f t="shared" si="0"/>
        <v>0</v>
      </c>
      <c r="H9" s="16"/>
      <c r="J9" s="2" t="str">
        <f t="shared" si="1"/>
        <v/>
      </c>
    </row>
    <row r="10" spans="1:10" x14ac:dyDescent="0.25">
      <c r="A10" s="5">
        <v>6</v>
      </c>
      <c r="B10" s="14"/>
      <c r="C10" s="15"/>
      <c r="D10" s="14"/>
      <c r="E10" s="15"/>
      <c r="F10" s="14"/>
      <c r="G10" s="4">
        <f t="shared" si="0"/>
        <v>0</v>
      </c>
      <c r="H10" s="16"/>
      <c r="J10" s="2" t="str">
        <f t="shared" si="1"/>
        <v/>
      </c>
    </row>
    <row r="11" spans="1:10" x14ac:dyDescent="0.25">
      <c r="A11" s="5">
        <v>7</v>
      </c>
      <c r="B11" s="14"/>
      <c r="C11" s="15"/>
      <c r="D11" s="14"/>
      <c r="E11" s="15"/>
      <c r="F11" s="14"/>
      <c r="G11" s="4">
        <f t="shared" si="0"/>
        <v>0</v>
      </c>
      <c r="H11" s="16"/>
      <c r="J11" s="2" t="str">
        <f t="shared" si="1"/>
        <v/>
      </c>
    </row>
    <row r="12" spans="1:10" x14ac:dyDescent="0.25">
      <c r="A12" s="5">
        <v>8</v>
      </c>
      <c r="B12" s="14"/>
      <c r="C12" s="15"/>
      <c r="D12" s="14"/>
      <c r="E12" s="15"/>
      <c r="F12" s="14"/>
      <c r="G12" s="4">
        <f t="shared" si="0"/>
        <v>0</v>
      </c>
      <c r="H12" s="16"/>
      <c r="J12" s="2" t="str">
        <f t="shared" si="1"/>
        <v/>
      </c>
    </row>
    <row r="13" spans="1:10" x14ac:dyDescent="0.25">
      <c r="A13" s="5">
        <v>9</v>
      </c>
      <c r="B13" s="14"/>
      <c r="C13" s="15"/>
      <c r="D13" s="14"/>
      <c r="E13" s="15"/>
      <c r="F13" s="14"/>
      <c r="G13" s="4">
        <f t="shared" si="0"/>
        <v>0</v>
      </c>
      <c r="H13" s="16"/>
      <c r="J13" s="2" t="str">
        <f t="shared" si="1"/>
        <v/>
      </c>
    </row>
    <row r="14" spans="1:10" x14ac:dyDescent="0.25">
      <c r="A14" s="5">
        <v>10</v>
      </c>
      <c r="B14" s="14"/>
      <c r="C14" s="15"/>
      <c r="D14" s="14"/>
      <c r="E14" s="15"/>
      <c r="F14" s="14"/>
      <c r="G14" s="4">
        <f t="shared" si="0"/>
        <v>0</v>
      </c>
      <c r="H14" s="16"/>
      <c r="J14" s="2" t="str">
        <f t="shared" si="1"/>
        <v/>
      </c>
    </row>
    <row r="15" spans="1:10" x14ac:dyDescent="0.25">
      <c r="A15" s="5">
        <v>11</v>
      </c>
      <c r="B15" s="14"/>
      <c r="C15" s="15"/>
      <c r="D15" s="14"/>
      <c r="E15" s="15"/>
      <c r="F15" s="14"/>
      <c r="G15" s="4">
        <f t="shared" si="0"/>
        <v>0</v>
      </c>
      <c r="H15" s="16"/>
      <c r="J15" s="2" t="str">
        <f t="shared" si="1"/>
        <v/>
      </c>
    </row>
    <row r="16" spans="1:10" x14ac:dyDescent="0.25">
      <c r="A16" s="5">
        <v>12</v>
      </c>
      <c r="B16" s="14"/>
      <c r="C16" s="15"/>
      <c r="D16" s="14"/>
      <c r="E16" s="15"/>
      <c r="F16" s="14"/>
      <c r="G16" s="4">
        <f t="shared" si="0"/>
        <v>0</v>
      </c>
      <c r="H16" s="16"/>
      <c r="J16" s="2" t="str">
        <f t="shared" si="1"/>
        <v/>
      </c>
    </row>
    <row r="17" spans="1:10" x14ac:dyDescent="0.25">
      <c r="A17" s="5">
        <v>13</v>
      </c>
      <c r="B17" s="14"/>
      <c r="C17" s="15"/>
      <c r="D17" s="14"/>
      <c r="E17" s="15"/>
      <c r="F17" s="14"/>
      <c r="G17" s="4">
        <f t="shared" si="0"/>
        <v>0</v>
      </c>
      <c r="H17" s="16"/>
      <c r="J17" s="2" t="str">
        <f t="shared" si="1"/>
        <v/>
      </c>
    </row>
    <row r="18" spans="1:10" x14ac:dyDescent="0.25">
      <c r="A18" s="5">
        <v>14</v>
      </c>
      <c r="B18" s="14"/>
      <c r="C18" s="15"/>
      <c r="D18" s="14"/>
      <c r="E18" s="15"/>
      <c r="F18" s="14"/>
      <c r="G18" s="4">
        <f t="shared" si="0"/>
        <v>0</v>
      </c>
      <c r="H18" s="16"/>
      <c r="J18" s="2" t="str">
        <f t="shared" si="1"/>
        <v/>
      </c>
    </row>
    <row r="19" spans="1:10" x14ac:dyDescent="0.25">
      <c r="A19" s="5">
        <v>15</v>
      </c>
      <c r="B19" s="14"/>
      <c r="C19" s="15"/>
      <c r="D19" s="14"/>
      <c r="E19" s="15"/>
      <c r="F19" s="14"/>
      <c r="G19" s="4">
        <f t="shared" si="0"/>
        <v>0</v>
      </c>
      <c r="H19" s="16"/>
      <c r="J19" s="2" t="str">
        <f t="shared" si="1"/>
        <v/>
      </c>
    </row>
    <row r="20" spans="1:10" ht="17.25" thickBot="1" x14ac:dyDescent="0.3">
      <c r="A20" s="82" t="s">
        <v>12</v>
      </c>
      <c r="B20" s="83"/>
      <c r="C20" s="83"/>
      <c r="D20" s="83"/>
      <c r="E20" s="83"/>
      <c r="F20" s="84"/>
      <c r="G20" s="17">
        <f>SUM(G5:G19)</f>
        <v>0</v>
      </c>
      <c r="H20" s="18"/>
    </row>
  </sheetData>
  <mergeCells count="2">
    <mergeCell ref="A1:H2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1.經費表</vt:lpstr>
      <vt:lpstr>2.材料清單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2023-07-11T10:21:31Z</dcterms:created>
  <dcterms:modified xsi:type="dcterms:W3CDTF">2023-07-26T01:47:06Z</dcterms:modified>
</cp:coreProperties>
</file>